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'1'!$A$1:$H$43</definedName>
  </definedNames>
  <calcPr calcId="145621" refMode="R1C1"/>
</workbook>
</file>

<file path=xl/calcChain.xml><?xml version="1.0" encoding="utf-8"?>
<calcChain xmlns="http://schemas.openxmlformats.org/spreadsheetml/2006/main">
  <c r="I32" i="1" l="1"/>
  <c r="I31" i="1"/>
  <c r="I30" i="1"/>
  <c r="I29" i="1"/>
  <c r="I28" i="1"/>
  <c r="I27" i="1"/>
  <c r="I26" i="1"/>
  <c r="I25" i="1"/>
  <c r="I24" i="1" l="1"/>
  <c r="I23" i="1"/>
  <c r="I22" i="1"/>
  <c r="I21" i="1"/>
  <c r="I20" i="1"/>
  <c r="I33" i="1"/>
  <c r="I19" i="1"/>
  <c r="I18" i="1"/>
  <c r="I11" i="1" l="1"/>
  <c r="I12" i="1"/>
  <c r="I13" i="1"/>
  <c r="I14" i="1"/>
  <c r="I15" i="1"/>
  <c r="I16" i="1"/>
  <c r="I17" i="1"/>
  <c r="F34" i="1"/>
  <c r="I10" i="1" l="1"/>
  <c r="I34" i="1" s="1"/>
  <c r="I35" i="1" l="1"/>
</calcChain>
</file>

<file path=xl/sharedStrings.xml><?xml version="1.0" encoding="utf-8"?>
<sst xmlns="http://schemas.openxmlformats.org/spreadsheetml/2006/main" count="97" uniqueCount="30">
  <si>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</si>
  <si>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</si>
  <si>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</si>
  <si>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</si>
  <si>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</si>
  <si>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</si>
  <si>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</si>
  <si>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</si>
  <si>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</si>
  <si>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</si>
  <si>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</si>
  <si>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</si>
  <si>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</si>
  <si>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</si>
  <si>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</si>
  <si>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</si>
  <si>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</si>
  <si>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</si>
  <si>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</si>
  <si>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</si>
  <si>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</si>
  <si>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</si>
  <si>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</si>
  <si>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</si>
  <si>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НВЛ-2019/340</t>
    </r>
  </si>
  <si>
    <t>Наименование лота:  "Реализация невостребованных ликвидных МТР. Оборудование для бурения скважин"</t>
  </si>
  <si>
    <t>Муфта ступенчатого цементирования МСЦЭ-ОТТМ-178</t>
  </si>
  <si>
    <t>Комплект монтажных частей для заглушек З.002.-СБ (МКА 280х21.1)</t>
  </si>
  <si>
    <t>Комплект монтажных частей для заглушек З.002.-01-СБ (МКА 280х35.1.У)</t>
  </si>
  <si>
    <t>Ограждение защитное 96-10-396 центрифуги SWACO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</si>
</sst>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4"/>
  <sheetViews>
    <sheetView tabSelected="1" view="pageBreakPreview" topLeftCell="A28" zoomScaleNormal="100" zoomScaleSheetLayoutView="100" workbookViewId="0">
      <selection activeCell="D35" sqref="D3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40.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1037386</v>
      </c>
      <c r="D10" s="43" t="s">
        <v>26</v>
      </c>
      <c r="E10" s="41" t="s">
        <v>23</v>
      </c>
      <c r="F10" s="42">
        <v>1</v>
      </c>
      <c r="G10" s="50">
        <v>38841.807873799997</v>
      </c>
      <c r="H10" s="44">
        <v>39173</v>
      </c>
      <c r="I10" s="40">
        <f>G10*F10</f>
        <v>38841.807873799997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1224248</v>
      </c>
      <c r="D11" s="43" t="s">
        <v>27</v>
      </c>
      <c r="E11" s="41" t="s">
        <v>23</v>
      </c>
      <c r="F11" s="42">
        <v>1</v>
      </c>
      <c r="G11" s="50">
        <v>5513.5864000000001</v>
      </c>
      <c r="H11" s="44">
        <v>39996</v>
      </c>
      <c r="I11" s="40">
        <f t="shared" ref="I11:I33" si="0">G11*F11</f>
        <v>5513.5864000000001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1224248</v>
      </c>
      <c r="D12" s="43" t="s">
        <v>27</v>
      </c>
      <c r="E12" s="41" t="s">
        <v>23</v>
      </c>
      <c r="F12" s="42">
        <v>1</v>
      </c>
      <c r="G12" s="50">
        <v>5513.5864000000001</v>
      </c>
      <c r="H12" s="44">
        <v>39996</v>
      </c>
      <c r="I12" s="40">
        <f t="shared" si="0"/>
        <v>5513.5864000000001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1224248</v>
      </c>
      <c r="D13" s="43" t="s">
        <v>27</v>
      </c>
      <c r="E13" s="41" t="s">
        <v>23</v>
      </c>
      <c r="F13" s="42">
        <v>1</v>
      </c>
      <c r="G13" s="50">
        <v>5513.5864000000001</v>
      </c>
      <c r="H13" s="44">
        <v>39996</v>
      </c>
      <c r="I13" s="40">
        <f t="shared" si="0"/>
        <v>5513.5864000000001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1224248</v>
      </c>
      <c r="D14" s="43" t="s">
        <v>27</v>
      </c>
      <c r="E14" s="41" t="s">
        <v>23</v>
      </c>
      <c r="F14" s="42">
        <v>1</v>
      </c>
      <c r="G14" s="50">
        <v>5513.5864000000001</v>
      </c>
      <c r="H14" s="44">
        <v>39996</v>
      </c>
      <c r="I14" s="40">
        <f t="shared" si="0"/>
        <v>5513.5864000000001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1224248</v>
      </c>
      <c r="D15" s="43" t="s">
        <v>27</v>
      </c>
      <c r="E15" s="41" t="s">
        <v>23</v>
      </c>
      <c r="F15" s="42">
        <v>1</v>
      </c>
      <c r="G15" s="50">
        <v>5513.5864000000001</v>
      </c>
      <c r="H15" s="44">
        <v>39996</v>
      </c>
      <c r="I15" s="40">
        <f t="shared" si="0"/>
        <v>5513.5864000000001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1224248</v>
      </c>
      <c r="D16" s="43" t="s">
        <v>27</v>
      </c>
      <c r="E16" s="41" t="s">
        <v>23</v>
      </c>
      <c r="F16" s="42">
        <v>1</v>
      </c>
      <c r="G16" s="50">
        <v>5513.5864000000001</v>
      </c>
      <c r="H16" s="44">
        <v>39996</v>
      </c>
      <c r="I16" s="40">
        <f t="shared" si="0"/>
        <v>5513.5864000000001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1224248</v>
      </c>
      <c r="D17" s="43" t="s">
        <v>27</v>
      </c>
      <c r="E17" s="41" t="s">
        <v>23</v>
      </c>
      <c r="F17" s="42">
        <v>1</v>
      </c>
      <c r="G17" s="50">
        <v>5513.5864000000001</v>
      </c>
      <c r="H17" s="44">
        <v>39996</v>
      </c>
      <c r="I17" s="40">
        <f t="shared" si="0"/>
        <v>5513.5864000000001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1224248</v>
      </c>
      <c r="D18" s="43" t="s">
        <v>27</v>
      </c>
      <c r="E18" s="41" t="s">
        <v>23</v>
      </c>
      <c r="F18" s="42">
        <v>1</v>
      </c>
      <c r="G18" s="50">
        <v>5513.5864000000001</v>
      </c>
      <c r="H18" s="44">
        <v>39996</v>
      </c>
      <c r="I18" s="40">
        <f t="shared" ref="I18:I32" si="1">G18*F18</f>
        <v>5513.5864000000001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49">
        <v>10</v>
      </c>
      <c r="B19" s="47" t="s">
        <v>12</v>
      </c>
      <c r="C19" s="48">
        <v>1224248</v>
      </c>
      <c r="D19" s="43" t="s">
        <v>27</v>
      </c>
      <c r="E19" s="41" t="s">
        <v>23</v>
      </c>
      <c r="F19" s="42">
        <v>1</v>
      </c>
      <c r="G19" s="50">
        <v>5513.5864000000001</v>
      </c>
      <c r="H19" s="44">
        <v>39996</v>
      </c>
      <c r="I19" s="40">
        <f t="shared" si="1"/>
        <v>5513.5864000000001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1.5" customHeight="1" x14ac:dyDescent="0.25">
      <c r="A20" s="49">
        <v>11</v>
      </c>
      <c r="B20" s="47" t="s">
        <v>12</v>
      </c>
      <c r="C20" s="48">
        <v>1224248</v>
      </c>
      <c r="D20" s="43" t="s">
        <v>27</v>
      </c>
      <c r="E20" s="41" t="s">
        <v>23</v>
      </c>
      <c r="F20" s="42">
        <v>1</v>
      </c>
      <c r="G20" s="50">
        <v>5513.5864000000001</v>
      </c>
      <c r="H20" s="44">
        <v>39996</v>
      </c>
      <c r="I20" s="40">
        <f t="shared" si="1"/>
        <v>5513.5864000000001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1.5" customHeight="1" x14ac:dyDescent="0.25">
      <c r="A21" s="49">
        <v>12</v>
      </c>
      <c r="B21" s="47" t="s">
        <v>12</v>
      </c>
      <c r="C21" s="48">
        <v>1224248</v>
      </c>
      <c r="D21" s="43" t="s">
        <v>27</v>
      </c>
      <c r="E21" s="41" t="s">
        <v>23</v>
      </c>
      <c r="F21" s="42">
        <v>1</v>
      </c>
      <c r="G21" s="50">
        <v>5513.5864000000001</v>
      </c>
      <c r="H21" s="44">
        <v>39996</v>
      </c>
      <c r="I21" s="40">
        <f t="shared" si="1"/>
        <v>5513.5864000000001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1.5" customHeight="1" x14ac:dyDescent="0.25">
      <c r="A22" s="49">
        <v>13</v>
      </c>
      <c r="B22" s="47" t="s">
        <v>12</v>
      </c>
      <c r="C22" s="48">
        <v>1224248</v>
      </c>
      <c r="D22" s="43" t="s">
        <v>27</v>
      </c>
      <c r="E22" s="41" t="s">
        <v>23</v>
      </c>
      <c r="F22" s="42">
        <v>1</v>
      </c>
      <c r="G22" s="50">
        <v>5513.5864000000001</v>
      </c>
      <c r="H22" s="44">
        <v>39996</v>
      </c>
      <c r="I22" s="40">
        <f t="shared" si="1"/>
        <v>5513.5864000000001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1.5" customHeight="1" x14ac:dyDescent="0.25">
      <c r="A23" s="49">
        <v>14</v>
      </c>
      <c r="B23" s="47" t="s">
        <v>12</v>
      </c>
      <c r="C23" s="48">
        <v>1224248</v>
      </c>
      <c r="D23" s="43" t="s">
        <v>27</v>
      </c>
      <c r="E23" s="41" t="s">
        <v>23</v>
      </c>
      <c r="F23" s="42">
        <v>1</v>
      </c>
      <c r="G23" s="50">
        <v>5513.5864000000001</v>
      </c>
      <c r="H23" s="44">
        <v>39996</v>
      </c>
      <c r="I23" s="40">
        <f t="shared" si="1"/>
        <v>5513.5864000000001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1.5" customHeight="1" x14ac:dyDescent="0.25">
      <c r="A24" s="49">
        <v>15</v>
      </c>
      <c r="B24" s="47" t="s">
        <v>12</v>
      </c>
      <c r="C24" s="48">
        <v>1224248</v>
      </c>
      <c r="D24" s="43" t="s">
        <v>27</v>
      </c>
      <c r="E24" s="41" t="s">
        <v>23</v>
      </c>
      <c r="F24" s="42">
        <v>1</v>
      </c>
      <c r="G24" s="50">
        <v>5513.5864000000001</v>
      </c>
      <c r="H24" s="44">
        <v>39996</v>
      </c>
      <c r="I24" s="40">
        <f t="shared" si="1"/>
        <v>5513.5864000000001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1.5" customHeight="1" x14ac:dyDescent="0.25">
      <c r="A25" s="49">
        <v>16</v>
      </c>
      <c r="B25" s="47" t="s">
        <v>12</v>
      </c>
      <c r="C25" s="48">
        <v>1224248</v>
      </c>
      <c r="D25" s="43" t="s">
        <v>27</v>
      </c>
      <c r="E25" s="41" t="s">
        <v>23</v>
      </c>
      <c r="F25" s="42">
        <v>1</v>
      </c>
      <c r="G25" s="50">
        <v>5513.5864000000001</v>
      </c>
      <c r="H25" s="44">
        <v>39996</v>
      </c>
      <c r="I25" s="40">
        <f t="shared" si="1"/>
        <v>5513.5864000000001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1.5" customHeight="1" x14ac:dyDescent="0.25">
      <c r="A26" s="49">
        <v>17</v>
      </c>
      <c r="B26" s="47" t="s">
        <v>12</v>
      </c>
      <c r="C26" s="48">
        <v>1224271</v>
      </c>
      <c r="D26" s="43" t="s">
        <v>28</v>
      </c>
      <c r="E26" s="41" t="s">
        <v>23</v>
      </c>
      <c r="F26" s="42">
        <v>1</v>
      </c>
      <c r="G26" s="50">
        <v>14368.6083</v>
      </c>
      <c r="H26" s="44">
        <v>39996</v>
      </c>
      <c r="I26" s="40">
        <f t="shared" si="1"/>
        <v>14368.6083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1.5" customHeight="1" x14ac:dyDescent="0.25">
      <c r="A27" s="49">
        <v>18</v>
      </c>
      <c r="B27" s="47" t="s">
        <v>12</v>
      </c>
      <c r="C27" s="48">
        <v>1224271</v>
      </c>
      <c r="D27" s="43" t="s">
        <v>28</v>
      </c>
      <c r="E27" s="41" t="s">
        <v>23</v>
      </c>
      <c r="F27" s="42">
        <v>1</v>
      </c>
      <c r="G27" s="50">
        <v>14368.6083</v>
      </c>
      <c r="H27" s="44">
        <v>39996</v>
      </c>
      <c r="I27" s="40">
        <f t="shared" si="1"/>
        <v>14368.6083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31.5" customHeight="1" x14ac:dyDescent="0.25">
      <c r="A28" s="49">
        <v>19</v>
      </c>
      <c r="B28" s="47" t="s">
        <v>12</v>
      </c>
      <c r="C28" s="48">
        <v>1224271</v>
      </c>
      <c r="D28" s="43" t="s">
        <v>28</v>
      </c>
      <c r="E28" s="41" t="s">
        <v>23</v>
      </c>
      <c r="F28" s="42">
        <v>1</v>
      </c>
      <c r="G28" s="50">
        <v>14368.6083</v>
      </c>
      <c r="H28" s="44">
        <v>39996</v>
      </c>
      <c r="I28" s="40">
        <f t="shared" si="1"/>
        <v>14368.6083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31.5" customHeight="1" x14ac:dyDescent="0.25">
      <c r="A29" s="49">
        <v>20</v>
      </c>
      <c r="B29" s="47" t="s">
        <v>12</v>
      </c>
      <c r="C29" s="48">
        <v>1224271</v>
      </c>
      <c r="D29" s="43" t="s">
        <v>28</v>
      </c>
      <c r="E29" s="41" t="s">
        <v>23</v>
      </c>
      <c r="F29" s="42">
        <v>1</v>
      </c>
      <c r="G29" s="50">
        <v>14368.6083</v>
      </c>
      <c r="H29" s="44">
        <v>39996</v>
      </c>
      <c r="I29" s="40">
        <f t="shared" si="1"/>
        <v>14368.6083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31.5" customHeight="1" x14ac:dyDescent="0.25">
      <c r="A30" s="49">
        <v>21</v>
      </c>
      <c r="B30" s="47" t="s">
        <v>12</v>
      </c>
      <c r="C30" s="48">
        <v>1224271</v>
      </c>
      <c r="D30" s="43" t="s">
        <v>28</v>
      </c>
      <c r="E30" s="41" t="s">
        <v>23</v>
      </c>
      <c r="F30" s="42">
        <v>1</v>
      </c>
      <c r="G30" s="50">
        <v>14368.6083</v>
      </c>
      <c r="H30" s="44">
        <v>39996</v>
      </c>
      <c r="I30" s="40">
        <f t="shared" si="1"/>
        <v>14368.6083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31.5" customHeight="1" x14ac:dyDescent="0.25">
      <c r="A31" s="49">
        <v>22</v>
      </c>
      <c r="B31" s="47" t="s">
        <v>12</v>
      </c>
      <c r="C31" s="48">
        <v>1224271</v>
      </c>
      <c r="D31" s="43" t="s">
        <v>28</v>
      </c>
      <c r="E31" s="41" t="s">
        <v>23</v>
      </c>
      <c r="F31" s="42">
        <v>1</v>
      </c>
      <c r="G31" s="50">
        <v>14368.6083</v>
      </c>
      <c r="H31" s="44">
        <v>39996</v>
      </c>
      <c r="I31" s="40">
        <f t="shared" si="1"/>
        <v>14368.6083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31.5" customHeight="1" x14ac:dyDescent="0.25">
      <c r="A32" s="49">
        <v>23</v>
      </c>
      <c r="B32" s="47" t="s">
        <v>12</v>
      </c>
      <c r="C32" s="48">
        <v>1224271</v>
      </c>
      <c r="D32" s="43" t="s">
        <v>28</v>
      </c>
      <c r="E32" s="41" t="s">
        <v>23</v>
      </c>
      <c r="F32" s="42">
        <v>1</v>
      </c>
      <c r="G32" s="50">
        <v>14368.6083</v>
      </c>
      <c r="H32" s="44">
        <v>39996</v>
      </c>
      <c r="I32" s="40">
        <f t="shared" si="1"/>
        <v>14368.6083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31.5" customHeight="1" x14ac:dyDescent="0.25">
      <c r="A33" s="49">
        <v>24</v>
      </c>
      <c r="B33" s="47" t="s">
        <v>12</v>
      </c>
      <c r="C33" s="48">
        <v>1365518</v>
      </c>
      <c r="D33" s="43" t="s">
        <v>29</v>
      </c>
      <c r="E33" s="41" t="s">
        <v>23</v>
      </c>
      <c r="F33" s="42">
        <v>1</v>
      </c>
      <c r="G33" s="50">
        <v>1170.7919999999999</v>
      </c>
      <c r="H33" s="44">
        <v>42278</v>
      </c>
      <c r="I33" s="40">
        <f t="shared" si="0"/>
        <v>1170.7919999999999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4" customFormat="1" x14ac:dyDescent="0.25">
      <c r="A34" s="63" t="s">
        <v>7</v>
      </c>
      <c r="B34" s="63"/>
      <c r="C34" s="63"/>
      <c r="D34" s="63"/>
      <c r="E34" s="26"/>
      <c r="F34" s="27">
        <f>SUM(F10:F33)</f>
        <v>24</v>
      </c>
      <c r="G34" s="28"/>
      <c r="H34" s="36"/>
      <c r="I34" s="45">
        <f>SUM(I10:I33)</f>
        <v>223296.65397379993</v>
      </c>
      <c r="J34" s="4" t="s">
        <v>21</v>
      </c>
    </row>
    <row r="35" spans="1:16361" s="4" customFormat="1" x14ac:dyDescent="0.25">
      <c r="A35" s="5"/>
      <c r="B35" s="5"/>
      <c r="C35" s="5"/>
      <c r="D35" s="6"/>
      <c r="E35" s="7"/>
      <c r="F35" s="10"/>
      <c r="G35" s="10"/>
      <c r="H35" s="37"/>
      <c r="I35" s="46">
        <f>I34*1.2</f>
        <v>267955.98476855992</v>
      </c>
      <c r="J35" s="4" t="s">
        <v>20</v>
      </c>
    </row>
    <row r="36" spans="1:16361" s="4" customFormat="1" ht="106.5" customHeight="1" x14ac:dyDescent="0.25">
      <c r="A36" s="64" t="s">
        <v>8</v>
      </c>
      <c r="B36" s="65"/>
      <c r="C36" s="65"/>
      <c r="D36" s="66"/>
      <c r="E36" s="67" t="s">
        <v>9</v>
      </c>
      <c r="F36" s="67"/>
      <c r="G36" s="67"/>
      <c r="H36" s="67"/>
    </row>
    <row r="37" spans="1:16361" s="4" customFormat="1" ht="15.75" x14ac:dyDescent="0.25">
      <c r="A37" s="60" t="s">
        <v>10</v>
      </c>
      <c r="B37" s="61"/>
      <c r="C37" s="61"/>
      <c r="D37" s="62"/>
      <c r="E37" s="59" t="s">
        <v>16</v>
      </c>
      <c r="F37" s="59"/>
      <c r="G37" s="59"/>
      <c r="H37" s="59"/>
    </row>
    <row r="38" spans="1:16361" s="4" customFormat="1" ht="15.75" x14ac:dyDescent="0.25">
      <c r="A38" s="60" t="s">
        <v>15</v>
      </c>
      <c r="B38" s="61"/>
      <c r="C38" s="61"/>
      <c r="D38" s="62"/>
      <c r="E38" s="59" t="s">
        <v>16</v>
      </c>
      <c r="F38" s="59"/>
      <c r="G38" s="59"/>
      <c r="H38" s="59"/>
    </row>
    <row r="40" spans="1:16361" ht="0.75" customHeight="1" x14ac:dyDescent="0.25"/>
    <row r="43" spans="1:16361" s="18" customFormat="1" ht="15.75" x14ac:dyDescent="0.2">
      <c r="A43" s="51" t="s">
        <v>17</v>
      </c>
      <c r="B43" s="51"/>
      <c r="C43" s="51"/>
      <c r="D43" s="51"/>
      <c r="E43" s="19"/>
      <c r="F43" s="19"/>
      <c r="G43" s="68" t="s">
        <v>18</v>
      </c>
      <c r="H43" s="68"/>
    </row>
    <row r="44" spans="1:16361" s="12" customFormat="1" ht="18.75" x14ac:dyDescent="0.3">
      <c r="A44" s="17"/>
      <c r="C44" s="31"/>
      <c r="F44" s="13"/>
      <c r="G44" s="33"/>
      <c r="H44" s="38"/>
    </row>
  </sheetData>
  <mergeCells count="15">
    <mergeCell ref="A43:D43"/>
    <mergeCell ref="A6:H6"/>
    <mergeCell ref="A1:H1"/>
    <mergeCell ref="A2:H2"/>
    <mergeCell ref="A3:H3"/>
    <mergeCell ref="A4:H4"/>
    <mergeCell ref="A5:H5"/>
    <mergeCell ref="E38:H38"/>
    <mergeCell ref="E37:H37"/>
    <mergeCell ref="A38:D38"/>
    <mergeCell ref="A37:D37"/>
    <mergeCell ref="A34:D34"/>
    <mergeCell ref="A36:D36"/>
    <mergeCell ref="E36:H36"/>
    <mergeCell ref="G43:H43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2019-11-26T02:38:47Z</dcterms:modified>
</cp:coreProperties>
</file>